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Лист1!$A$1:$Q$37</definedName>
  </definedNames>
  <calcPr calcId="145621"/>
</workbook>
</file>

<file path=xl/calcChain.xml><?xml version="1.0" encoding="utf-8"?>
<calcChain xmlns="http://schemas.openxmlformats.org/spreadsheetml/2006/main">
  <c r="O29" i="1" l="1"/>
  <c r="Q29" i="1"/>
  <c r="O33" i="1" l="1"/>
  <c r="Q33" i="1"/>
  <c r="P33" i="1"/>
  <c r="Q9" i="1" l="1"/>
  <c r="O9" i="1"/>
  <c r="P9" i="1" l="1"/>
  <c r="P29" i="1"/>
  <c r="P22" i="1"/>
  <c r="Q10" i="1"/>
  <c r="P10" i="1"/>
  <c r="O10" i="1"/>
  <c r="Q12" i="1"/>
  <c r="P12" i="1"/>
  <c r="O12" i="1"/>
  <c r="Q30" i="1"/>
  <c r="P30" i="1"/>
  <c r="O30" i="1"/>
  <c r="Q31" i="1"/>
  <c r="P31" i="1"/>
  <c r="O31" i="1"/>
  <c r="O28" i="1"/>
  <c r="Q28" i="1"/>
  <c r="P28" i="1"/>
  <c r="Q11" i="1"/>
  <c r="P11" i="1"/>
  <c r="O11" i="1"/>
  <c r="Q18" i="1"/>
  <c r="P18" i="1"/>
  <c r="O18" i="1"/>
  <c r="O17" i="1"/>
  <c r="Q17" i="1"/>
  <c r="P17" i="1"/>
  <c r="Q19" i="1"/>
  <c r="P19" i="1"/>
  <c r="O19" i="1"/>
  <c r="Q15" i="1"/>
  <c r="P15" i="1"/>
  <c r="O15" i="1"/>
  <c r="Q16" i="1"/>
  <c r="P16" i="1"/>
  <c r="O16" i="1"/>
  <c r="Q32" i="1"/>
  <c r="P32" i="1"/>
  <c r="O32" i="1"/>
  <c r="Q14" i="1"/>
  <c r="P14" i="1"/>
  <c r="O14" i="1"/>
  <c r="Q23" i="1"/>
  <c r="P23" i="1"/>
  <c r="O23" i="1"/>
  <c r="Q24" i="1"/>
  <c r="P24" i="1"/>
  <c r="O24" i="1"/>
  <c r="Q7" i="1"/>
  <c r="P7" i="1"/>
  <c r="O7" i="1"/>
  <c r="Q34" i="1"/>
  <c r="P34" i="1"/>
  <c r="O34" i="1"/>
  <c r="Q13" i="1"/>
  <c r="P13" i="1"/>
  <c r="O13" i="1"/>
  <c r="Q21" i="1"/>
  <c r="P21" i="1"/>
  <c r="O21" i="1"/>
  <c r="Q27" i="1"/>
  <c r="P27" i="1"/>
  <c r="O27" i="1"/>
  <c r="Q25" i="1"/>
  <c r="P25" i="1"/>
  <c r="O25" i="1"/>
  <c r="Q26" i="1"/>
  <c r="P26" i="1"/>
  <c r="O26" i="1"/>
  <c r="Q8" i="1"/>
  <c r="P8" i="1"/>
  <c r="O8" i="1"/>
  <c r="K35" i="1"/>
  <c r="N35" i="1"/>
  <c r="N37" i="1" s="1"/>
  <c r="M35" i="1"/>
  <c r="M37" i="1" s="1"/>
  <c r="L35" i="1"/>
  <c r="L37" i="1" s="1"/>
  <c r="P35" i="1" l="1"/>
  <c r="Q35" i="1"/>
  <c r="O35" i="1"/>
</calcChain>
</file>

<file path=xl/sharedStrings.xml><?xml version="1.0" encoding="utf-8"?>
<sst xmlns="http://schemas.openxmlformats.org/spreadsheetml/2006/main" count="80" uniqueCount="63">
  <si>
    <t>№</t>
  </si>
  <si>
    <t>Перечень мероприятий программы</t>
  </si>
  <si>
    <t>код полномочия</t>
  </si>
  <si>
    <t>код РО</t>
  </si>
  <si>
    <t>статус РО</t>
  </si>
  <si>
    <t>тип БА</t>
  </si>
  <si>
    <t>БК</t>
  </si>
  <si>
    <t>ПР</t>
  </si>
  <si>
    <t xml:space="preserve">        ПРИЛОЖЕНИЕ   2                                                                                                         к заключению КСП по проекту бюджета на 2014 год и плановый период 2015-2016 годов</t>
  </si>
  <si>
    <t>Срок действия программы</t>
  </si>
  <si>
    <t xml:space="preserve">ЦСР             </t>
  </si>
  <si>
    <t xml:space="preserve"> </t>
  </si>
  <si>
    <t>Х</t>
  </si>
  <si>
    <t>2021-2025</t>
  </si>
  <si>
    <t>2020-2025</t>
  </si>
  <si>
    <t>2015-2025</t>
  </si>
  <si>
    <t>2018-2043</t>
  </si>
  <si>
    <t>ВСЕГО РАСХОДОВ по МП</t>
  </si>
  <si>
    <t>ВСЕГО РАСХОДОВ по бюджету</t>
  </si>
  <si>
    <t xml:space="preserve">                 Доля МП в общей сумме расходов, %</t>
  </si>
  <si>
    <t>уточненный бюджет</t>
  </si>
  <si>
    <t>исполнено</t>
  </si>
  <si>
    <t>% исполнения</t>
  </si>
  <si>
    <t>отклонение         ( гр.7-гр.6</t>
  </si>
  <si>
    <t>Отклонение        ( гр.8-гр.7</t>
  </si>
  <si>
    <t>2022-2026</t>
  </si>
  <si>
    <t>Развитие субъектов малого и среднего предпринимательства в муниципальном районе «Тунгокоченский район» на 2021-2025 годы.</t>
  </si>
  <si>
    <t>Содействие занятости населения Тунгокоченского района  на 2021-2025 годы</t>
  </si>
  <si>
    <t>Экономическое и социальное развитие коренных малочисленных народов Севера на 2021-2025 годы Тунгокоченского района».</t>
  </si>
  <si>
    <t>Культура  Тунгокоченского района на 2021-2025 годы</t>
  </si>
  <si>
    <t>Развитие физической культуры и спорта в муниципальном районе «Тунгокоченский район»» на 2021-2025г.г.</t>
  </si>
  <si>
    <t>Проведение капитального ремонта общего имущества многоквартирных домах, расположенных на территории  муниципального района «Тунгокоченский район» (2018-2043 годы).</t>
  </si>
  <si>
    <t>Организация отдыха, оздоровления, занятости детей и подростков (2021-2025гг.).</t>
  </si>
  <si>
    <t>Мониторинг муниципальной системы образования, организация и проведение государственной (итоговой) аттестации выпускников 9-х, 11-х классов                     на территории муниципального района «Тунгокоченский район» на                      2021-2025 годы.</t>
  </si>
  <si>
    <t>Развитие образования в муниципальном районе «Тунгокоченский район» на 2021-2025 годы</t>
  </si>
  <si>
    <t>Комплексное развитие сельских территорий»  в муниципальном районе «Тунгокоченский район» на 2020-2025 годы.</t>
  </si>
  <si>
    <t>Профилактика правонарушений в муниципальном  районе «Тунгокоченский район»  на  2022-2024 годы.</t>
  </si>
  <si>
    <t>2022-2024</t>
  </si>
  <si>
    <t>Укрепление общественного здоровья в муниципальном районе «Тунгокоченский район» на 2021-2025 годы</t>
  </si>
  <si>
    <t>Энергосбережение и повышение энергетической эффективности в муниципальном районе «Тунгокоченский район» (2021-2025 годы)</t>
  </si>
  <si>
    <t>приложение №3</t>
  </si>
  <si>
    <t>Анализ муниципальных целевых программ за 2025 год (тыс.руб)</t>
  </si>
  <si>
    <t>Предусмотрено МП на 2025 год</t>
  </si>
  <si>
    <t>утверждено бюджетом на 2025 год</t>
  </si>
  <si>
    <t>Создание системы государственного кадастра недвижимости и управления земельно-имущественным комплексом (2024-2026 годы).</t>
  </si>
  <si>
    <t>Капитальный ремонт муниципального жилищного фонда Тунгокоченского муниципального округа на период 2025-2029 годы</t>
  </si>
  <si>
    <t>2025-2029</t>
  </si>
  <si>
    <t xml:space="preserve">Комплексного развития объектов коммунальной инфраструктуры Тунгокоченского муниципального округа на 2022-2026 годы                                                                                                                                                                                     </t>
  </si>
  <si>
    <t xml:space="preserve">Развитие библиотечного дела в Тунгокоченском муниципальном округе на 2022-2026 годы </t>
  </si>
  <si>
    <t>Профилактика терроризма и экстремизма в Тунгокоченском муниципальном округе на 2024-2028 годы.</t>
  </si>
  <si>
    <t>2024-2028</t>
  </si>
  <si>
    <t>Снижение рисков и смягчение последствий чрезвычайных ситуаций природного и техногенного характера на территории  муниципального района "Тунгокоченский район" на 2023-2028 годы.</t>
  </si>
  <si>
    <t>2023-2028</t>
  </si>
  <si>
    <t>Благоустройство населенных пунктов Тунгокоченского муниципального округа Забайкальского края  (2022-2026 годы).</t>
  </si>
  <si>
    <t>Гармонизация межнациональных и межконфессиональных отношений в администрации Тунгокоченского муницпального округа на 2015–2025 годы.</t>
  </si>
  <si>
    <t>Повышение безопасности дорожного движения в Тунгокоченском муниципальном округе Забайкальского края на 2022-2026 годы.</t>
  </si>
  <si>
    <t>2024-2026</t>
  </si>
  <si>
    <t>Моложежь 21 века</t>
  </si>
  <si>
    <t>2025-2027</t>
  </si>
  <si>
    <t>Обеспечение твердым котельно-печным топливом муниципальных учреждений и сельских администрации Тунгокоченского муниципального округа на осенне-зимние периоды 2025-2029 годов</t>
  </si>
  <si>
    <t>Обеспечение первичных мер пожарной безопасности в населенных пунктах Тунгокоченского муниципального округа на 2024-2028 годы</t>
  </si>
  <si>
    <t>Социальная поддержка населения муниципального района «Тунгокоченский район» на 2021-2025 годы.</t>
  </si>
  <si>
    <t>Улучшение условий и охраны труда в Тунгокоченском муниципальном округе на 2025-2029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</si>
</sst>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_ ;\-#,##0.0\ "/>
    <numFmt numFmtId="168" formatCode="#,##0.0\ &quot;₽&quot;;\-#,##0.0\ &quot;₽&quot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/>
    <xf numFmtId="0" fontId="4" fillId="0" borderId="0" xfId="0" applyFont="1" applyAlignment="1">
      <alignment horizontal="left" wrapText="1"/>
    </xf>
    <xf numFmtId="0" fontId="5" fillId="2" borderId="1" xfId="0" applyFont="1" applyFill="1" applyBorder="1"/>
    <xf numFmtId="0" fontId="3" fillId="0" borderId="0" xfId="0" applyFont="1" applyAlignment="1">
      <alignment vertical="top" wrapText="1"/>
    </xf>
    <xf numFmtId="0" fontId="1" fillId="3" borderId="1" xfId="0" applyFont="1" applyFill="1" applyBorder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0" fillId="0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Fill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top" wrapText="1"/>
    </xf>
    <xf numFmtId="166" fontId="3" fillId="0" borderId="0" xfId="0" applyNumberFormat="1" applyFont="1"/>
    <xf numFmtId="0" fontId="11" fillId="0" borderId="3" xfId="0" applyFont="1" applyBorder="1" applyAlignment="1">
      <alignment horizontal="center"/>
    </xf>
    <xf numFmtId="0" fontId="11" fillId="0" borderId="0" xfId="0" applyFont="1"/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6" fontId="10" fillId="0" borderId="2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7" fontId="3" fillId="2" borderId="1" xfId="1" applyNumberFormat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tabSelected="1" view="pageBreakPreview" zoomScaleNormal="100" workbookViewId="0">
      <pane xSplit="15" ySplit="11" topLeftCell="P30" activePane="bottomRight" state="frozen"/>
      <selection pane="topRight" activeCell="P1" sqref="P1"/>
      <selection pane="bottomLeft" activeCell="A12" sqref="A12"/>
      <selection pane="bottomRight" activeCell="K35" sqref="K35"/>
    </sheetView>
  </sheetViews>
  <sheetFormatPr defaultRowHeight="15" x14ac:dyDescent="0.25"/>
  <cols>
    <col min="1" max="1" width="7.140625" style="1" customWidth="1"/>
    <col min="2" max="2" width="37.5703125" style="1" customWidth="1"/>
    <col min="3" max="3" width="14.140625" style="1" hidden="1" customWidth="1"/>
    <col min="4" max="4" width="9.140625" style="1" hidden="1" customWidth="1"/>
    <col min="5" max="5" width="5.7109375" style="1" hidden="1" customWidth="1"/>
    <col min="6" max="6" width="0.140625" style="1" customWidth="1"/>
    <col min="7" max="7" width="12.140625" style="1" customWidth="1"/>
    <col min="8" max="8" width="4.28515625" style="1" hidden="1" customWidth="1"/>
    <col min="9" max="9" width="11" style="1" customWidth="1"/>
    <col min="10" max="10" width="1.140625" style="1" hidden="1" customWidth="1"/>
    <col min="11" max="12" width="13.42578125" style="1" customWidth="1"/>
    <col min="13" max="13" width="15.42578125" style="1" customWidth="1"/>
    <col min="14" max="14" width="15" style="1" customWidth="1"/>
    <col min="15" max="17" width="13.42578125" style="1" customWidth="1"/>
    <col min="18" max="16384" width="9.140625" style="1"/>
  </cols>
  <sheetData>
    <row r="1" spans="1:22" ht="15" customHeight="1" x14ac:dyDescent="0.25">
      <c r="A1" s="2"/>
      <c r="B1" s="9"/>
      <c r="C1" s="2"/>
      <c r="D1" s="2"/>
      <c r="E1" s="2"/>
      <c r="F1" s="2"/>
      <c r="G1" s="2"/>
      <c r="H1" s="2"/>
      <c r="I1" s="11" t="s">
        <v>8</v>
      </c>
      <c r="J1" s="11"/>
      <c r="K1" s="38" t="s">
        <v>40</v>
      </c>
      <c r="L1" s="38"/>
      <c r="M1" s="38"/>
      <c r="N1" s="38"/>
      <c r="O1" s="38"/>
      <c r="P1" s="38"/>
      <c r="Q1" s="38"/>
    </row>
    <row r="2" spans="1:22" ht="15.75" x14ac:dyDescent="0.25">
      <c r="A2" s="40" t="s">
        <v>41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</row>
    <row r="4" spans="1:22" x14ac:dyDescent="0.25">
      <c r="A4" s="39" t="s">
        <v>0</v>
      </c>
      <c r="B4" s="39" t="s">
        <v>1</v>
      </c>
      <c r="C4" s="41" t="s">
        <v>2</v>
      </c>
      <c r="D4" s="39" t="s">
        <v>3</v>
      </c>
      <c r="E4" s="39" t="s">
        <v>4</v>
      </c>
      <c r="F4" s="39" t="s">
        <v>5</v>
      </c>
      <c r="G4" s="39" t="s">
        <v>6</v>
      </c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22" ht="38.25" x14ac:dyDescent="0.25">
      <c r="A5" s="39"/>
      <c r="B5" s="39"/>
      <c r="C5" s="42"/>
      <c r="D5" s="39"/>
      <c r="E5" s="39"/>
      <c r="F5" s="39"/>
      <c r="G5" s="13" t="s">
        <v>9</v>
      </c>
      <c r="H5" s="4" t="s">
        <v>7</v>
      </c>
      <c r="I5" s="14" t="s">
        <v>10</v>
      </c>
      <c r="J5" s="4"/>
      <c r="K5" s="13" t="s">
        <v>42</v>
      </c>
      <c r="L5" s="13" t="s">
        <v>43</v>
      </c>
      <c r="M5" s="13" t="s">
        <v>20</v>
      </c>
      <c r="N5" s="13" t="s">
        <v>21</v>
      </c>
      <c r="O5" s="13" t="s">
        <v>22</v>
      </c>
      <c r="P5" s="13" t="s">
        <v>23</v>
      </c>
      <c r="Q5" s="13" t="s">
        <v>24</v>
      </c>
    </row>
    <row r="6" spans="1:22" x14ac:dyDescent="0.25">
      <c r="A6" s="15">
        <v>1</v>
      </c>
      <c r="B6" s="30">
        <v>2</v>
      </c>
      <c r="C6" s="31"/>
      <c r="D6" s="30"/>
      <c r="E6" s="30"/>
      <c r="F6" s="30"/>
      <c r="G6" s="32">
        <v>3</v>
      </c>
      <c r="H6" s="30"/>
      <c r="I6" s="32">
        <v>4</v>
      </c>
      <c r="J6" s="30"/>
      <c r="K6" s="32">
        <v>5</v>
      </c>
      <c r="L6" s="32">
        <v>6</v>
      </c>
      <c r="M6" s="32">
        <v>7</v>
      </c>
      <c r="N6" s="32">
        <v>8</v>
      </c>
      <c r="O6" s="32">
        <v>9</v>
      </c>
      <c r="P6" s="32">
        <v>10</v>
      </c>
      <c r="Q6" s="32">
        <v>11</v>
      </c>
    </row>
    <row r="7" spans="1:22" ht="51" x14ac:dyDescent="0.25">
      <c r="A7" s="27">
        <v>1</v>
      </c>
      <c r="B7" s="33" t="s">
        <v>26</v>
      </c>
      <c r="C7" s="12"/>
      <c r="D7" s="12"/>
      <c r="E7" s="12"/>
      <c r="F7" s="12"/>
      <c r="G7" s="46" t="s">
        <v>13</v>
      </c>
      <c r="H7" s="59"/>
      <c r="I7" s="46">
        <v>91011</v>
      </c>
      <c r="J7" s="46"/>
      <c r="K7" s="47">
        <v>4050</v>
      </c>
      <c r="L7" s="47">
        <v>4050</v>
      </c>
      <c r="M7" s="47">
        <v>3361.1</v>
      </c>
      <c r="N7" s="47">
        <v>3361.1</v>
      </c>
      <c r="O7" s="47">
        <f>N7/M7*100</f>
        <v>100</v>
      </c>
      <c r="P7" s="47">
        <f>M7-L7</f>
        <v>-688.90000000000009</v>
      </c>
      <c r="Q7" s="47">
        <f>N7-M7</f>
        <v>0</v>
      </c>
    </row>
    <row r="8" spans="1:22" ht="26.25" customHeight="1" x14ac:dyDescent="0.25">
      <c r="A8" s="28">
        <v>2</v>
      </c>
      <c r="B8" s="19" t="s">
        <v>27</v>
      </c>
      <c r="C8" s="16"/>
      <c r="D8" s="16"/>
      <c r="E8" s="16"/>
      <c r="F8" s="16"/>
      <c r="G8" s="46" t="s">
        <v>13</v>
      </c>
      <c r="H8" s="60"/>
      <c r="I8" s="48">
        <v>91005</v>
      </c>
      <c r="J8" s="48"/>
      <c r="K8" s="49">
        <v>300</v>
      </c>
      <c r="L8" s="49">
        <v>300</v>
      </c>
      <c r="M8" s="49">
        <v>277.89999999999998</v>
      </c>
      <c r="N8" s="49">
        <v>199.7</v>
      </c>
      <c r="O8" s="49">
        <f>N8/M8*100</f>
        <v>71.860381432169845</v>
      </c>
      <c r="P8" s="49">
        <f>M8-L8</f>
        <v>-22.100000000000023</v>
      </c>
      <c r="Q8" s="49">
        <f>N8-M8</f>
        <v>-78.199999999999989</v>
      </c>
    </row>
    <row r="9" spans="1:22" ht="37.5" customHeight="1" x14ac:dyDescent="0.25">
      <c r="A9" s="28">
        <v>3</v>
      </c>
      <c r="B9" s="19" t="s">
        <v>28</v>
      </c>
      <c r="C9" s="16"/>
      <c r="D9" s="16"/>
      <c r="E9" s="16"/>
      <c r="F9" s="16"/>
      <c r="G9" s="46" t="s">
        <v>13</v>
      </c>
      <c r="H9" s="60"/>
      <c r="I9" s="48">
        <v>91001</v>
      </c>
      <c r="J9" s="48"/>
      <c r="K9" s="49">
        <v>250</v>
      </c>
      <c r="L9" s="49">
        <v>250</v>
      </c>
      <c r="M9" s="49">
        <v>525</v>
      </c>
      <c r="N9" s="49">
        <v>525</v>
      </c>
      <c r="O9" s="49">
        <f>N9/M9*100</f>
        <v>100</v>
      </c>
      <c r="P9" s="49">
        <f t="shared" ref="P9:P19" si="0">M9-L9</f>
        <v>275</v>
      </c>
      <c r="Q9" s="49">
        <f>N9-M9</f>
        <v>0</v>
      </c>
    </row>
    <row r="10" spans="1:22" ht="25.5" customHeight="1" x14ac:dyDescent="0.25">
      <c r="A10" s="29">
        <v>4</v>
      </c>
      <c r="B10" s="19" t="s">
        <v>29</v>
      </c>
      <c r="C10" s="19"/>
      <c r="D10" s="19"/>
      <c r="E10" s="19"/>
      <c r="F10" s="19"/>
      <c r="G10" s="46" t="s">
        <v>13</v>
      </c>
      <c r="H10" s="61"/>
      <c r="I10" s="48">
        <v>91024</v>
      </c>
      <c r="J10" s="48"/>
      <c r="K10" s="50">
        <v>500</v>
      </c>
      <c r="L10" s="50">
        <v>100</v>
      </c>
      <c r="M10" s="50">
        <v>100</v>
      </c>
      <c r="N10" s="50">
        <v>100</v>
      </c>
      <c r="O10" s="50">
        <f t="shared" ref="O10:O19" si="1">N10/M10*100</f>
        <v>100</v>
      </c>
      <c r="P10" s="50">
        <f t="shared" si="0"/>
        <v>0</v>
      </c>
      <c r="Q10" s="50">
        <f t="shared" ref="Q10:Q19" si="2">N10-M10</f>
        <v>0</v>
      </c>
      <c r="V10" s="1" t="s">
        <v>11</v>
      </c>
    </row>
    <row r="11" spans="1:22" ht="39" x14ac:dyDescent="0.25">
      <c r="A11" s="35">
        <v>5</v>
      </c>
      <c r="B11" s="20" t="s">
        <v>48</v>
      </c>
      <c r="C11" s="18"/>
      <c r="D11" s="45"/>
      <c r="E11" s="45"/>
      <c r="F11" s="45"/>
      <c r="G11" s="46" t="s">
        <v>25</v>
      </c>
      <c r="H11" s="59"/>
      <c r="I11" s="46">
        <v>91023</v>
      </c>
      <c r="J11" s="46"/>
      <c r="K11" s="62">
        <v>318</v>
      </c>
      <c r="L11" s="62">
        <v>318</v>
      </c>
      <c r="M11" s="62">
        <v>54</v>
      </c>
      <c r="N11" s="62">
        <v>36.700000000000003</v>
      </c>
      <c r="O11" s="62">
        <f t="shared" si="1"/>
        <v>67.962962962962976</v>
      </c>
      <c r="P11" s="62">
        <f t="shared" si="0"/>
        <v>-264</v>
      </c>
      <c r="Q11" s="62">
        <f t="shared" si="2"/>
        <v>-17.299999999999997</v>
      </c>
    </row>
    <row r="12" spans="1:22" ht="39" x14ac:dyDescent="0.25">
      <c r="A12" s="27">
        <v>6</v>
      </c>
      <c r="B12" s="20" t="s">
        <v>30</v>
      </c>
      <c r="C12" s="16"/>
      <c r="D12" s="16"/>
      <c r="E12" s="16"/>
      <c r="F12" s="16"/>
      <c r="G12" s="46" t="s">
        <v>13</v>
      </c>
      <c r="H12" s="60"/>
      <c r="I12" s="48">
        <v>91026</v>
      </c>
      <c r="J12" s="48"/>
      <c r="K12" s="50">
        <v>330</v>
      </c>
      <c r="L12" s="50">
        <v>330</v>
      </c>
      <c r="M12" s="50">
        <v>13074.2</v>
      </c>
      <c r="N12" s="50">
        <v>13074.2</v>
      </c>
      <c r="O12" s="50">
        <f t="shared" si="1"/>
        <v>100</v>
      </c>
      <c r="P12" s="50">
        <f t="shared" si="0"/>
        <v>12744.2</v>
      </c>
      <c r="Q12" s="50">
        <f t="shared" si="2"/>
        <v>0</v>
      </c>
    </row>
    <row r="13" spans="1:22" ht="39" x14ac:dyDescent="0.25">
      <c r="A13" s="27">
        <v>7</v>
      </c>
      <c r="B13" s="20" t="s">
        <v>62</v>
      </c>
      <c r="C13" s="17"/>
      <c r="D13" s="17"/>
      <c r="E13" s="17"/>
      <c r="F13" s="17"/>
      <c r="G13" s="46" t="s">
        <v>46</v>
      </c>
      <c r="H13" s="59"/>
      <c r="I13" s="77">
        <v>91045</v>
      </c>
      <c r="J13" s="46"/>
      <c r="K13" s="62">
        <v>1930</v>
      </c>
      <c r="L13" s="62">
        <v>130</v>
      </c>
      <c r="M13" s="62">
        <v>130</v>
      </c>
      <c r="N13" s="62">
        <v>130</v>
      </c>
      <c r="O13" s="62">
        <f t="shared" si="1"/>
        <v>100</v>
      </c>
      <c r="P13" s="62">
        <f t="shared" si="0"/>
        <v>0</v>
      </c>
      <c r="Q13" s="62">
        <f t="shared" si="2"/>
        <v>0</v>
      </c>
    </row>
    <row r="14" spans="1:22" ht="64.5" x14ac:dyDescent="0.25">
      <c r="A14" s="27">
        <v>8</v>
      </c>
      <c r="B14" s="19" t="s">
        <v>31</v>
      </c>
      <c r="C14" s="16"/>
      <c r="D14" s="16"/>
      <c r="E14" s="16"/>
      <c r="F14" s="16"/>
      <c r="G14" s="46" t="s">
        <v>16</v>
      </c>
      <c r="H14" s="60"/>
      <c r="I14" s="48">
        <v>91013</v>
      </c>
      <c r="J14" s="48"/>
      <c r="K14" s="50">
        <v>545</v>
      </c>
      <c r="L14" s="50">
        <v>545</v>
      </c>
      <c r="M14" s="50">
        <v>545</v>
      </c>
      <c r="N14" s="50">
        <v>520.4</v>
      </c>
      <c r="O14" s="50">
        <f t="shared" si="1"/>
        <v>95.486238532110093</v>
      </c>
      <c r="P14" s="50">
        <f t="shared" si="0"/>
        <v>0</v>
      </c>
      <c r="Q14" s="50">
        <f t="shared" si="2"/>
        <v>-24.600000000000023</v>
      </c>
    </row>
    <row r="15" spans="1:22" ht="39" x14ac:dyDescent="0.25">
      <c r="A15" s="27">
        <v>9</v>
      </c>
      <c r="B15" s="19" t="s">
        <v>53</v>
      </c>
      <c r="C15" s="16"/>
      <c r="D15" s="16"/>
      <c r="E15" s="16"/>
      <c r="F15" s="16"/>
      <c r="G15" s="46" t="s">
        <v>25</v>
      </c>
      <c r="H15" s="60"/>
      <c r="I15" s="48">
        <v>91032</v>
      </c>
      <c r="J15" s="48"/>
      <c r="K15" s="50">
        <v>786.8</v>
      </c>
      <c r="L15" s="50">
        <v>786.8</v>
      </c>
      <c r="M15" s="50">
        <v>6357.2</v>
      </c>
      <c r="N15" s="50">
        <v>6357.2</v>
      </c>
      <c r="O15" s="50">
        <f t="shared" si="1"/>
        <v>100</v>
      </c>
      <c r="P15" s="50">
        <f t="shared" si="0"/>
        <v>5570.4</v>
      </c>
      <c r="Q15" s="50">
        <f t="shared" si="2"/>
        <v>0</v>
      </c>
    </row>
    <row r="16" spans="1:22" ht="51.75" x14ac:dyDescent="0.25">
      <c r="A16" s="27">
        <v>10</v>
      </c>
      <c r="B16" s="20" t="s">
        <v>47</v>
      </c>
      <c r="C16" s="16"/>
      <c r="D16" s="16"/>
      <c r="E16" s="16"/>
      <c r="F16" s="16"/>
      <c r="G16" s="46" t="s">
        <v>25</v>
      </c>
      <c r="H16" s="60"/>
      <c r="I16" s="48">
        <v>91029</v>
      </c>
      <c r="J16" s="48"/>
      <c r="K16" s="49">
        <v>2055.8000000000002</v>
      </c>
      <c r="L16" s="49">
        <v>2055.8000000000002</v>
      </c>
      <c r="M16" s="49">
        <v>27940.3</v>
      </c>
      <c r="N16" s="49">
        <v>27825.1</v>
      </c>
      <c r="O16" s="49">
        <f t="shared" si="1"/>
        <v>99.587692329717299</v>
      </c>
      <c r="P16" s="49">
        <f t="shared" si="0"/>
        <v>25884.5</v>
      </c>
      <c r="Q16" s="49">
        <f t="shared" si="2"/>
        <v>-115.20000000000073</v>
      </c>
    </row>
    <row r="17" spans="1:17" s="36" customFormat="1" ht="26.25" x14ac:dyDescent="0.25">
      <c r="A17" s="35">
        <v>11</v>
      </c>
      <c r="B17" s="20" t="s">
        <v>32</v>
      </c>
      <c r="C17" s="17"/>
      <c r="D17" s="17"/>
      <c r="E17" s="17"/>
      <c r="F17" s="17"/>
      <c r="G17" s="46" t="s">
        <v>13</v>
      </c>
      <c r="H17" s="59"/>
      <c r="I17" s="46">
        <v>91036</v>
      </c>
      <c r="J17" s="46"/>
      <c r="K17" s="47">
        <v>1000</v>
      </c>
      <c r="L17" s="47">
        <v>1000</v>
      </c>
      <c r="M17" s="47">
        <v>771.6</v>
      </c>
      <c r="N17" s="47">
        <v>771.6</v>
      </c>
      <c r="O17" s="47">
        <f t="shared" si="1"/>
        <v>100</v>
      </c>
      <c r="P17" s="47">
        <f t="shared" si="0"/>
        <v>-228.39999999999998</v>
      </c>
      <c r="Q17" s="47">
        <f t="shared" si="2"/>
        <v>0</v>
      </c>
    </row>
    <row r="18" spans="1:17" ht="90" x14ac:dyDescent="0.25">
      <c r="A18" s="27">
        <v>12</v>
      </c>
      <c r="B18" s="19" t="s">
        <v>33</v>
      </c>
      <c r="C18" s="16"/>
      <c r="D18" s="16"/>
      <c r="E18" s="16"/>
      <c r="F18" s="16"/>
      <c r="G18" s="46" t="s">
        <v>13</v>
      </c>
      <c r="H18" s="60"/>
      <c r="I18" s="48">
        <v>91022</v>
      </c>
      <c r="J18" s="48"/>
      <c r="K18" s="50">
        <v>800</v>
      </c>
      <c r="L18" s="50">
        <v>800</v>
      </c>
      <c r="M18" s="50">
        <v>800</v>
      </c>
      <c r="N18" s="50">
        <v>800</v>
      </c>
      <c r="O18" s="50">
        <f t="shared" si="1"/>
        <v>100</v>
      </c>
      <c r="P18" s="50">
        <f t="shared" si="0"/>
        <v>0</v>
      </c>
      <c r="Q18" s="50">
        <f t="shared" si="2"/>
        <v>0</v>
      </c>
    </row>
    <row r="19" spans="1:17" ht="36" customHeight="1" x14ac:dyDescent="0.25">
      <c r="A19" s="72">
        <v>13</v>
      </c>
      <c r="B19" s="73" t="s">
        <v>34</v>
      </c>
      <c r="C19" s="17"/>
      <c r="D19" s="17"/>
      <c r="E19" s="17"/>
      <c r="F19" s="17"/>
      <c r="G19" s="74" t="s">
        <v>13</v>
      </c>
      <c r="H19" s="59"/>
      <c r="I19" s="74">
        <v>91020</v>
      </c>
      <c r="J19" s="46"/>
      <c r="K19" s="75">
        <v>10983.1</v>
      </c>
      <c r="L19" s="75">
        <v>10102.700000000001</v>
      </c>
      <c r="M19" s="47">
        <v>10277.1</v>
      </c>
      <c r="N19" s="47">
        <v>10277.1</v>
      </c>
      <c r="O19" s="47">
        <f t="shared" si="1"/>
        <v>100</v>
      </c>
      <c r="P19" s="47">
        <f t="shared" si="0"/>
        <v>174.39999999999964</v>
      </c>
      <c r="Q19" s="75">
        <f t="shared" si="2"/>
        <v>0</v>
      </c>
    </row>
    <row r="20" spans="1:17" hidden="1" x14ac:dyDescent="0.25">
      <c r="A20" s="76"/>
      <c r="B20" s="73"/>
      <c r="C20" s="17"/>
      <c r="D20" s="17"/>
      <c r="E20" s="17"/>
      <c r="F20" s="17"/>
      <c r="G20" s="74"/>
      <c r="H20" s="59"/>
      <c r="I20" s="74"/>
      <c r="J20" s="46"/>
      <c r="K20" s="75"/>
      <c r="L20" s="75"/>
      <c r="M20" s="47"/>
      <c r="N20" s="47"/>
      <c r="O20" s="47"/>
      <c r="P20" s="47"/>
      <c r="Q20" s="75"/>
    </row>
    <row r="21" spans="1:17" ht="39" x14ac:dyDescent="0.25">
      <c r="A21" s="28">
        <v>14</v>
      </c>
      <c r="B21" s="23" t="s">
        <v>49</v>
      </c>
      <c r="C21" s="16"/>
      <c r="D21" s="16"/>
      <c r="E21" s="16"/>
      <c r="F21" s="16"/>
      <c r="G21" s="46" t="s">
        <v>50</v>
      </c>
      <c r="H21" s="60"/>
      <c r="I21" s="48">
        <v>91033</v>
      </c>
      <c r="J21" s="48"/>
      <c r="K21" s="49">
        <v>30</v>
      </c>
      <c r="L21" s="49"/>
      <c r="M21" s="47">
        <v>30</v>
      </c>
      <c r="N21" s="47">
        <v>30</v>
      </c>
      <c r="O21" s="47">
        <f>N21/M21*100</f>
        <v>100</v>
      </c>
      <c r="P21" s="47">
        <f>M21-L21</f>
        <v>30</v>
      </c>
      <c r="Q21" s="49">
        <f>N21-M21</f>
        <v>0</v>
      </c>
    </row>
    <row r="22" spans="1:17" ht="39" x14ac:dyDescent="0.25">
      <c r="A22" s="28">
        <v>15</v>
      </c>
      <c r="B22" s="23" t="s">
        <v>35</v>
      </c>
      <c r="C22" s="16"/>
      <c r="D22" s="16"/>
      <c r="E22" s="16"/>
      <c r="F22" s="16"/>
      <c r="G22" s="46" t="s">
        <v>14</v>
      </c>
      <c r="H22" s="60"/>
      <c r="I22" s="48">
        <v>91038</v>
      </c>
      <c r="J22" s="48"/>
      <c r="K22" s="49">
        <v>100</v>
      </c>
      <c r="L22" s="49">
        <v>100</v>
      </c>
      <c r="M22" s="47"/>
      <c r="N22" s="47"/>
      <c r="O22" s="47"/>
      <c r="P22" s="47">
        <f t="shared" ref="P22:P34" si="3">M22-L22</f>
        <v>-100</v>
      </c>
      <c r="Q22" s="49"/>
    </row>
    <row r="23" spans="1:17" ht="64.5" x14ac:dyDescent="0.25">
      <c r="A23" s="28">
        <v>16</v>
      </c>
      <c r="B23" s="23" t="s">
        <v>59</v>
      </c>
      <c r="C23" s="16"/>
      <c r="D23" s="16"/>
      <c r="E23" s="16"/>
      <c r="F23" s="16"/>
      <c r="G23" s="46" t="s">
        <v>46</v>
      </c>
      <c r="H23" s="60"/>
      <c r="I23" s="48">
        <v>91042</v>
      </c>
      <c r="J23" s="48"/>
      <c r="K23" s="49">
        <v>5075</v>
      </c>
      <c r="L23" s="49">
        <v>5075</v>
      </c>
      <c r="M23" s="47">
        <v>3295.1</v>
      </c>
      <c r="N23" s="47">
        <v>2891.8</v>
      </c>
      <c r="O23" s="47">
        <f t="shared" ref="O23:O29" si="4">N23/M23*100</f>
        <v>87.760614245394692</v>
      </c>
      <c r="P23" s="47">
        <f t="shared" si="3"/>
        <v>-1779.9</v>
      </c>
      <c r="Q23" s="49">
        <f t="shared" ref="Q23:Q29" si="5">N23-M23</f>
        <v>-403.29999999999973</v>
      </c>
    </row>
    <row r="24" spans="1:17" ht="51.75" x14ac:dyDescent="0.25">
      <c r="A24" s="28">
        <v>17</v>
      </c>
      <c r="B24" s="23" t="s">
        <v>44</v>
      </c>
      <c r="C24" s="16"/>
      <c r="D24" s="16"/>
      <c r="E24" s="16"/>
      <c r="F24" s="16"/>
      <c r="G24" s="46" t="s">
        <v>56</v>
      </c>
      <c r="H24" s="60"/>
      <c r="I24" s="48">
        <v>91012</v>
      </c>
      <c r="J24" s="48"/>
      <c r="K24" s="49">
        <v>1300</v>
      </c>
      <c r="L24" s="49">
        <v>1300</v>
      </c>
      <c r="M24" s="47">
        <v>1292.3</v>
      </c>
      <c r="N24" s="47">
        <v>894.1</v>
      </c>
      <c r="O24" s="47">
        <f t="shared" si="4"/>
        <v>69.186721349531837</v>
      </c>
      <c r="P24" s="47">
        <f t="shared" si="3"/>
        <v>-7.7000000000000455</v>
      </c>
      <c r="Q24" s="49">
        <f t="shared" si="5"/>
        <v>-398.19999999999993</v>
      </c>
    </row>
    <row r="25" spans="1:17" ht="64.5" x14ac:dyDescent="0.25">
      <c r="A25" s="70">
        <v>18</v>
      </c>
      <c r="B25" s="71" t="s">
        <v>51</v>
      </c>
      <c r="C25" s="17"/>
      <c r="D25" s="17"/>
      <c r="E25" s="17"/>
      <c r="F25" s="17"/>
      <c r="G25" s="46" t="s">
        <v>52</v>
      </c>
      <c r="H25" s="59"/>
      <c r="I25" s="46">
        <v>91035</v>
      </c>
      <c r="J25" s="46"/>
      <c r="K25" s="47">
        <v>1000</v>
      </c>
      <c r="L25" s="47"/>
      <c r="M25" s="47">
        <v>50</v>
      </c>
      <c r="N25" s="47">
        <v>34.9</v>
      </c>
      <c r="O25" s="47">
        <f t="shared" si="4"/>
        <v>69.8</v>
      </c>
      <c r="P25" s="47">
        <f t="shared" si="3"/>
        <v>50</v>
      </c>
      <c r="Q25" s="47">
        <f t="shared" si="5"/>
        <v>-15.100000000000001</v>
      </c>
    </row>
    <row r="26" spans="1:17" ht="51.75" x14ac:dyDescent="0.25">
      <c r="A26" s="70">
        <v>19</v>
      </c>
      <c r="B26" s="71" t="s">
        <v>60</v>
      </c>
      <c r="C26" s="17"/>
      <c r="D26" s="17"/>
      <c r="E26" s="17"/>
      <c r="F26" s="17"/>
      <c r="G26" s="46" t="s">
        <v>50</v>
      </c>
      <c r="H26" s="59"/>
      <c r="I26" s="46">
        <v>91010</v>
      </c>
      <c r="J26" s="46"/>
      <c r="K26" s="47">
        <v>1831.9</v>
      </c>
      <c r="L26" s="47">
        <v>1831.9</v>
      </c>
      <c r="M26" s="47">
        <v>2538.4</v>
      </c>
      <c r="N26" s="47">
        <v>2538.4</v>
      </c>
      <c r="O26" s="47">
        <f t="shared" si="4"/>
        <v>100</v>
      </c>
      <c r="P26" s="47">
        <f t="shared" si="3"/>
        <v>706.5</v>
      </c>
      <c r="Q26" s="47">
        <f t="shared" si="5"/>
        <v>0</v>
      </c>
    </row>
    <row r="27" spans="1:17" ht="39" x14ac:dyDescent="0.25">
      <c r="A27" s="28">
        <v>20</v>
      </c>
      <c r="B27" s="23" t="s">
        <v>36</v>
      </c>
      <c r="C27" s="16"/>
      <c r="D27" s="16"/>
      <c r="E27" s="16"/>
      <c r="F27" s="16"/>
      <c r="G27" s="46" t="s">
        <v>37</v>
      </c>
      <c r="H27" s="60"/>
      <c r="I27" s="48">
        <v>91008</v>
      </c>
      <c r="J27" s="48"/>
      <c r="K27" s="49"/>
      <c r="L27" s="49"/>
      <c r="M27" s="47"/>
      <c r="N27" s="47"/>
      <c r="O27" s="47" t="e">
        <f t="shared" si="4"/>
        <v>#DIV/0!</v>
      </c>
      <c r="P27" s="47">
        <f t="shared" si="3"/>
        <v>0</v>
      </c>
      <c r="Q27" s="49">
        <f t="shared" si="5"/>
        <v>0</v>
      </c>
    </row>
    <row r="28" spans="1:17" ht="52.5" customHeight="1" x14ac:dyDescent="0.25">
      <c r="A28" s="28">
        <v>21</v>
      </c>
      <c r="B28" s="23" t="s">
        <v>54</v>
      </c>
      <c r="C28" s="16"/>
      <c r="D28" s="16"/>
      <c r="E28" s="16"/>
      <c r="F28" s="16"/>
      <c r="G28" s="46" t="s">
        <v>15</v>
      </c>
      <c r="H28" s="60"/>
      <c r="I28" s="48">
        <v>91034</v>
      </c>
      <c r="J28" s="48"/>
      <c r="K28" s="49">
        <v>130</v>
      </c>
      <c r="L28" s="49">
        <v>130</v>
      </c>
      <c r="M28" s="47">
        <v>130</v>
      </c>
      <c r="N28" s="47">
        <v>130</v>
      </c>
      <c r="O28" s="47">
        <f t="shared" si="4"/>
        <v>100</v>
      </c>
      <c r="P28" s="47">
        <f t="shared" si="3"/>
        <v>0</v>
      </c>
      <c r="Q28" s="49">
        <f t="shared" si="5"/>
        <v>0</v>
      </c>
    </row>
    <row r="29" spans="1:17" ht="27" customHeight="1" x14ac:dyDescent="0.25">
      <c r="A29" s="28">
        <v>22</v>
      </c>
      <c r="B29" s="69" t="s">
        <v>57</v>
      </c>
      <c r="C29" s="46"/>
      <c r="D29" s="46"/>
      <c r="E29" s="46"/>
      <c r="F29" s="46"/>
      <c r="G29" s="46" t="s">
        <v>58</v>
      </c>
      <c r="H29" s="59"/>
      <c r="I29" s="46">
        <v>91043</v>
      </c>
      <c r="J29" s="46"/>
      <c r="K29" s="47">
        <v>250</v>
      </c>
      <c r="L29" s="47">
        <v>250</v>
      </c>
      <c r="M29" s="47">
        <v>250</v>
      </c>
      <c r="N29" s="47">
        <v>250</v>
      </c>
      <c r="O29" s="47">
        <f t="shared" si="4"/>
        <v>100</v>
      </c>
      <c r="P29" s="47">
        <f t="shared" si="3"/>
        <v>0</v>
      </c>
      <c r="Q29" s="47">
        <f t="shared" si="5"/>
        <v>0</v>
      </c>
    </row>
    <row r="30" spans="1:17" ht="39.75" customHeight="1" x14ac:dyDescent="0.25">
      <c r="A30" s="24">
        <v>23</v>
      </c>
      <c r="B30" s="25" t="s">
        <v>61</v>
      </c>
      <c r="C30" s="26"/>
      <c r="D30" s="26"/>
      <c r="E30" s="26"/>
      <c r="F30" s="26"/>
      <c r="G30" s="51" t="s">
        <v>13</v>
      </c>
      <c r="H30" s="63"/>
      <c r="I30" s="52">
        <v>91039</v>
      </c>
      <c r="J30" s="52"/>
      <c r="K30" s="53">
        <v>1625</v>
      </c>
      <c r="L30" s="53">
        <v>1625</v>
      </c>
      <c r="M30" s="64">
        <v>1625</v>
      </c>
      <c r="N30" s="64">
        <v>1625</v>
      </c>
      <c r="O30" s="64">
        <f t="shared" ref="O30:O35" si="6">N30/M30*100</f>
        <v>100</v>
      </c>
      <c r="P30" s="64">
        <f t="shared" si="3"/>
        <v>0</v>
      </c>
      <c r="Q30" s="53">
        <f>N30-M30</f>
        <v>0</v>
      </c>
    </row>
    <row r="31" spans="1:17" ht="41.25" customHeight="1" x14ac:dyDescent="0.25">
      <c r="A31" s="24">
        <v>24</v>
      </c>
      <c r="B31" s="25" t="s">
        <v>38</v>
      </c>
      <c r="C31" s="26"/>
      <c r="D31" s="26"/>
      <c r="E31" s="26"/>
      <c r="F31" s="26"/>
      <c r="G31" s="51" t="s">
        <v>13</v>
      </c>
      <c r="H31" s="63"/>
      <c r="I31" s="52">
        <v>91040</v>
      </c>
      <c r="J31" s="52"/>
      <c r="K31" s="53">
        <v>42</v>
      </c>
      <c r="L31" s="53">
        <v>42</v>
      </c>
      <c r="M31" s="64">
        <v>42</v>
      </c>
      <c r="N31" s="64">
        <v>42</v>
      </c>
      <c r="O31" s="64">
        <f t="shared" si="6"/>
        <v>100</v>
      </c>
      <c r="P31" s="64">
        <f t="shared" si="3"/>
        <v>0</v>
      </c>
      <c r="Q31" s="53">
        <f>N31-M31</f>
        <v>0</v>
      </c>
    </row>
    <row r="32" spans="1:17" ht="54" customHeight="1" x14ac:dyDescent="0.25">
      <c r="A32" s="24">
        <v>25</v>
      </c>
      <c r="B32" s="25" t="s">
        <v>39</v>
      </c>
      <c r="C32" s="26"/>
      <c r="D32" s="26"/>
      <c r="E32" s="26"/>
      <c r="F32" s="26"/>
      <c r="G32" s="51" t="s">
        <v>13</v>
      </c>
      <c r="H32" s="63"/>
      <c r="I32" s="52">
        <v>91015</v>
      </c>
      <c r="J32" s="52"/>
      <c r="K32" s="53">
        <v>500</v>
      </c>
      <c r="L32" s="53">
        <v>200</v>
      </c>
      <c r="M32" s="64">
        <v>175.1</v>
      </c>
      <c r="N32" s="64">
        <v>175.1</v>
      </c>
      <c r="O32" s="64">
        <f t="shared" si="6"/>
        <v>100</v>
      </c>
      <c r="P32" s="64">
        <f t="shared" si="3"/>
        <v>-24.900000000000006</v>
      </c>
      <c r="Q32" s="53">
        <f>N32-M32</f>
        <v>0</v>
      </c>
    </row>
    <row r="33" spans="1:17" ht="54" customHeight="1" x14ac:dyDescent="0.25">
      <c r="A33" s="24">
        <v>26</v>
      </c>
      <c r="B33" s="25" t="s">
        <v>45</v>
      </c>
      <c r="C33" s="26"/>
      <c r="D33" s="26"/>
      <c r="E33" s="26"/>
      <c r="F33" s="26"/>
      <c r="G33" s="51" t="s">
        <v>46</v>
      </c>
      <c r="H33" s="63"/>
      <c r="I33" s="52">
        <v>91044</v>
      </c>
      <c r="J33" s="52"/>
      <c r="K33" s="53">
        <v>1500</v>
      </c>
      <c r="L33" s="53">
        <v>200</v>
      </c>
      <c r="M33" s="64">
        <v>838.1</v>
      </c>
      <c r="N33" s="64">
        <v>823.1</v>
      </c>
      <c r="O33" s="64">
        <f t="shared" si="6"/>
        <v>98.210237441832717</v>
      </c>
      <c r="P33" s="64">
        <f t="shared" si="3"/>
        <v>638.1</v>
      </c>
      <c r="Q33" s="53">
        <f>N33-M33</f>
        <v>-15</v>
      </c>
    </row>
    <row r="34" spans="1:17" ht="54" customHeight="1" x14ac:dyDescent="0.25">
      <c r="A34" s="24">
        <v>27</v>
      </c>
      <c r="B34" s="25" t="s">
        <v>55</v>
      </c>
      <c r="C34" s="26"/>
      <c r="D34" s="26"/>
      <c r="E34" s="26"/>
      <c r="F34" s="26"/>
      <c r="G34" s="51" t="s">
        <v>25</v>
      </c>
      <c r="H34" s="63"/>
      <c r="I34" s="52">
        <v>91041</v>
      </c>
      <c r="J34" s="52"/>
      <c r="K34" s="53">
        <v>185</v>
      </c>
      <c r="L34" s="53"/>
      <c r="M34" s="64">
        <v>155</v>
      </c>
      <c r="N34" s="64">
        <v>155</v>
      </c>
      <c r="O34" s="64">
        <f t="shared" si="6"/>
        <v>100</v>
      </c>
      <c r="P34" s="64">
        <f t="shared" si="3"/>
        <v>155</v>
      </c>
      <c r="Q34" s="53">
        <f>N34-M34</f>
        <v>0</v>
      </c>
    </row>
    <row r="35" spans="1:17" x14ac:dyDescent="0.25">
      <c r="A35" s="3"/>
      <c r="B35" s="10" t="s">
        <v>17</v>
      </c>
      <c r="C35" s="8"/>
      <c r="D35" s="8"/>
      <c r="E35" s="8"/>
      <c r="F35" s="8"/>
      <c r="G35" s="54" t="s">
        <v>12</v>
      </c>
      <c r="H35" s="54"/>
      <c r="I35" s="54" t="s">
        <v>12</v>
      </c>
      <c r="J35" s="54"/>
      <c r="K35" s="65">
        <f>SUM(K7:K34)</f>
        <v>37417.599999999999</v>
      </c>
      <c r="L35" s="65">
        <f>SUM(L7:L34)</f>
        <v>31522.200000000004</v>
      </c>
      <c r="M35" s="65">
        <f>SUM(M7:M34)</f>
        <v>74634.400000000009</v>
      </c>
      <c r="N35" s="65">
        <f>SUM(N7:N34)</f>
        <v>73567.5</v>
      </c>
      <c r="O35" s="66">
        <f t="shared" si="6"/>
        <v>98.570498322489357</v>
      </c>
      <c r="P35" s="65">
        <f>SUM(P7:P34)</f>
        <v>43112.2</v>
      </c>
      <c r="Q35" s="65">
        <f>SUM(Q7:Q34)</f>
        <v>-1066.9000000000003</v>
      </c>
    </row>
    <row r="36" spans="1:17" ht="12" customHeight="1" x14ac:dyDescent="0.25">
      <c r="A36" s="3"/>
      <c r="B36" s="3" t="s">
        <v>18</v>
      </c>
      <c r="C36" s="3"/>
      <c r="D36" s="3"/>
      <c r="E36" s="3"/>
      <c r="F36" s="3"/>
      <c r="G36" s="37"/>
      <c r="H36" s="37"/>
      <c r="I36" s="37"/>
      <c r="J36" s="37"/>
      <c r="K36" s="37"/>
      <c r="L36" s="67">
        <v>856182.2</v>
      </c>
      <c r="M36" s="67">
        <v>1287942.2</v>
      </c>
      <c r="N36" s="67">
        <v>1267907.8999999999</v>
      </c>
      <c r="O36" s="67"/>
      <c r="P36" s="67"/>
      <c r="Q36" s="37"/>
    </row>
    <row r="37" spans="1:17" x14ac:dyDescent="0.25">
      <c r="A37" s="44" t="s">
        <v>19</v>
      </c>
      <c r="B37" s="44"/>
      <c r="C37" s="21"/>
      <c r="D37" s="22"/>
      <c r="E37" s="22"/>
      <c r="F37" s="22"/>
      <c r="G37" s="68"/>
      <c r="H37" s="68"/>
      <c r="I37" s="68"/>
      <c r="J37" s="68"/>
      <c r="K37" s="37"/>
      <c r="L37" s="55">
        <f>L35/L36*100</f>
        <v>3.6817163449555492</v>
      </c>
      <c r="M37" s="56">
        <f>M35/M36*100</f>
        <v>5.7948563219684868</v>
      </c>
      <c r="N37" s="57">
        <f>N35/N36*100</f>
        <v>5.8022747551300853</v>
      </c>
      <c r="O37" s="58"/>
      <c r="P37" s="37"/>
      <c r="Q37" s="37"/>
    </row>
    <row r="38" spans="1:17" x14ac:dyDescent="0.25">
      <c r="A38" s="43"/>
      <c r="B38" s="43"/>
      <c r="C38" s="6"/>
      <c r="D38" s="7"/>
      <c r="E38" s="7"/>
      <c r="F38" s="7"/>
      <c r="G38" s="7"/>
      <c r="H38" s="7"/>
      <c r="I38" s="7"/>
      <c r="J38" s="7"/>
      <c r="O38" s="34"/>
    </row>
    <row r="39" spans="1:17" ht="13.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</row>
    <row r="40" spans="1:17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</row>
  </sheetData>
  <mergeCells count="19">
    <mergeCell ref="Q19:Q20"/>
    <mergeCell ref="A38:B38"/>
    <mergeCell ref="A37:B37"/>
    <mergeCell ref="B19:B20"/>
    <mergeCell ref="G19:G20"/>
    <mergeCell ref="A19:A20"/>
    <mergeCell ref="L19:L20"/>
    <mergeCell ref="I19:I20"/>
    <mergeCell ref="K19:K20"/>
    <mergeCell ref="K1:Q1"/>
    <mergeCell ref="K4:Q4"/>
    <mergeCell ref="G4:J4"/>
    <mergeCell ref="A2:Q2"/>
    <mergeCell ref="A4:A5"/>
    <mergeCell ref="B4:B5"/>
    <mergeCell ref="D4:D5"/>
    <mergeCell ref="E4:E5"/>
    <mergeCell ref="F4:F5"/>
    <mergeCell ref="C4:C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35" orientation="portrait" r:id="rId1"/>
  <rowBreaks count="1" manualBreakCount="1">
    <brk id="38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LBeloglazova</dc:creator>
  <cp:lastModifiedBy>Kuzmin</cp:lastModifiedBy>
  <cp:lastPrinted>2025-05-05T06:46:05Z</cp:lastPrinted>
  <dcterms:created xsi:type="dcterms:W3CDTF">2012-03-26T01:52:55Z</dcterms:created>
  <dcterms:modified xsi:type="dcterms:W3CDTF">2026-04-23T08:28:53Z</dcterms:modified>
</cp:coreProperties>
</file>